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B26" i="22"/>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<sst xmlns="http://schemas.openxmlformats.org/spreadsheetml/2006/main" count="1489" uniqueCount="506">
  <si>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</si>
  <si>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</si>
  <si>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</si>
  <si>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</si>
  <si>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</si>
  <si>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</si>
  <si>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</si>
  <si>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</si>
  <si>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</si>
  <si>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</si>
  <si>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</si>
  <si>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</si>
  <si>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</si>
  <si>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</si>
  <si>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</si>
  <si>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</si>
  <si>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</si>
  <si>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</si>
  <si>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</si>
  <si>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</si>
  <si>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</si>
  <si>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</si>
  <si>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</si>
  <si>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</si>
  <si>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</si>
  <si>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</si>
  <si>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</si>
  <si>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</si>
  <si>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</si>
  <si>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</si>
  <si>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</si>
  <si>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</si>
  <si>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</si>
  <si>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</si>
  <si>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</si>
  <si>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</si>
  <si>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</si>
  <si>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</si>
  <si>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</si>
  <si>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</si>
  <si>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</si>
  <si>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</si>
  <si>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</si>
  <si>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</si>
  <si>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</si>
  <si>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</si>
  <si>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</si>
  <si>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</si>
  <si>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</si>
  <si>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</si>
  <si>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</si>
  <si>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</si>
  <si>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</si>
  <si>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</si>
  <si>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</si>
  <si>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</si>
  <si>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</si>
  <si>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</si>
  <si>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</si>
  <si>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</si>
  <si>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</si>
  <si>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</si>
  <si>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</si>
  <si>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</si>
  <si>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</si>
  <si>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</si>
  <si>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</si>
  <si>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</si>
  <si>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</si>
  <si>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</si>
  <si>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</si>
  <si>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</si>
  <si>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</si>
  <si>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</si>
  <si>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</si>
  <si>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</si>
  <si>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</si>
  <si>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</si>
  <si>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</si>
  <si>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</si>
  <si>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</si>
  <si>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</si>
  <si>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</si>
  <si>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</si>
  <si>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</si>
  <si>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</si>
  <si>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</si>
  <si>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</si>
  <si>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</si>
  <si>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</si>
  <si>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</si>
  <si>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</si>
  <si>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</si>
  <si>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</si>
  <si>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</si>
  <si>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</si>
  <si>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</si>
  <si>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</si>
  <si>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</si>
  <si>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</si>
  <si>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</si>
  <si>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</si>
  <si>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</si>
  <si>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</si>
  <si>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</si>
  <si>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</si>
  <si>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</si>
  <si>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</si>
  <si>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</si>
  <si>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</si>
  <si>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</si>
  <si>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</si>
  <si>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</si>
  <si>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</si>
  <si>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</si>
  <si>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</si>
  <si>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</si>
  <si>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</si>
  <si>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</si>
  <si>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</si>
  <si>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</si>
  <si>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</si>
  <si>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</si>
  <si>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</si>
  <si>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</si>
  <si>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</si>
  <si>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</si>
  <si>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</si>
  <si>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</si>
  <si>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</si>
  <si>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</si>
  <si>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</si>
  <si>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</si>
  <si>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</si>
  <si>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</si>
  <si>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</si>
  <si>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</si>
  <si>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</si>
  <si>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</si>
  <si>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</si>
  <si>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</si>
  <si>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</si>
  <si>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</si>
  <si>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</si>
  <si>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</si>
  <si>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</si>
  <si>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</si>
  <si>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</si>
  <si>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</si>
  <si>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</si>
  <si>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</si>
  <si>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</si>
  <si>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</si>
  <si>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</si>
  <si>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</si>
  <si>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</si>
  <si>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</si>
  <si>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</si>
  <si>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</si>
  <si>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</si>
  <si>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</si>
  <si>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</si>
  <si>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</si>
  <si>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</si>
  <si>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</si>
  <si>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</si>
  <si>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</si>
  <si>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</si>
  <si>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</si>
  <si>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</si>
  <si>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</si>
  <si>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</si>
  <si>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</si>
  <si>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</si>
  <si>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</si>
  <si>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</si>
  <si>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</si>
  <si>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</si>
  <si>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</si>
  <si>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</si>
  <si>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</si>
  <si>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</si>
  <si>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</si>
  <si>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</si>
  <si>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</si>
  <si>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</si>
  <si>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</si>
  <si>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</si>
  <si>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</si>
  <si>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</si>
  <si>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</si>
  <si>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</si>
  <si>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</si>
  <si>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</si>
  <si>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</si>
  <si>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</si>
  <si>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</si>
  <si>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</si>
  <si>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</si>
  <si>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</si>
  <si>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</si>
  <si>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</si>
  <si>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</si>
  <si>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</si>
  <si>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</si>
  <si>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</si>
  <si>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</si>
  <si>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</si>
  <si>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</si>
  <si>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</si>
  <si>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</si>
  <si>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</si>
  <si>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</si>
  <si>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</si>
  <si>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</si>
  <si>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</si>
  <si>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</si>
  <si>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</si>
  <si>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</si>
  <si>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</si>
  <si>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</si>
  <si>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</si>
  <si>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</si>
  <si>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</si>
  <si>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</si>
  <si>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</si>
  <si>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</si>
  <si>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</si>
  <si>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</si>
  <si>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</si>
  <si>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</si>
  <si>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</si>
  <si>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</si>
  <si>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</si>
  <si>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</si>
  <si>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</si>
  <si>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</si>
  <si>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</si>
  <si>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</si>
  <si>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</si>
  <si>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</si>
  <si>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</si>
  <si>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</si>
  <si>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</si>
  <si>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</si>
  <si>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</si>
  <si>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</si>
  <si>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</si>
  <si>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</si>
  <si>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</si>
  <si>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</si>
  <si>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</si>
  <si>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</si>
  <si>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</si>
  <si>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</si>
  <si>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</si>
  <si>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</si>
  <si>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</si>
  <si>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</si>
  <si>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</si>
  <si>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</si>
  <si>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</si>
  <si>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</si>
  <si>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</si>
  <si>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</si>
  <si>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</si>
  <si>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</si>
  <si>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</si>
  <si>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</si>
  <si>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</si>
  <si>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</si>
  <si>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</si>
  <si>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</si>
  <si>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</si>
  <si>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</si>
  <si>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</si>
  <si>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</si>
  <si>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</si>
  <si>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</si>
  <si>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</si>
  <si>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</si>
  <si>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</si>
  <si>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</si>
  <si>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</si>
  <si>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</si>
  <si>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</si>
  <si>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</si>
  <si>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</si>
  <si>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</si>
  <si>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</si>
  <si>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</si>
  <si>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</si>
  <si>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</si>
  <si>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</si>
  <si>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</si>
  <si>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</si>
  <si>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</si>
  <si>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</si>
  <si>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</si>
  <si>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</si>
  <si>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</si>
  <si>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</si>
  <si>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</si>
  <si>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</si>
  <si>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</si>
  <si>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</si>
  <si>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</si>
  <si>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</si>
  <si>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</si>
  <si>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</si>
  <si>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</si>
  <si>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</si>
  <si>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</si>
  <si>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</si>
  <si>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</si>
  <si>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</si>
  <si>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</si>
  <si>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</si>
  <si>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</si>
  <si>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</si>
  <si>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</si>
  <si>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</si>
  <si>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</si>
  <si>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</si>
  <si>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</si>
  <si>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</si>
  <si>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</si>
  <si>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</si>
  <si>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</si>
  <si>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</si>
  <si>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</si>
  <si>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</si>
  <si>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</si>
  <si>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</si>
  <si>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</si>
  <si>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</si>
  <si>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</si>
  <si>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</si>
  <si>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</si>
  <si>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</si>
  <si>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</si>
  <si>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</si>
  <si>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</si>
  <si>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</si>
  <si>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</si>
  <si>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</si>
  <si>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</si>
  <si>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</si>
  <si>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</si>
  <si>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</si>
  <si>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</si>
  <si>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</si>
  <si>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</si>
  <si>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</si>
  <si>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</si>
  <si>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</si>
  <si>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</si>
  <si>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</si>
  <si>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</si>
  <si>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</si>
  <si>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</si>
  <si>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</si>
  <si>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</si>
  <si>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</si>
  <si>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</si>
  <si>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</si>
  <si>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</si>
  <si>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</si>
  <si>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</si>
  <si>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</si>
  <si>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</si>
  <si>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</si>
  <si>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</si>
  <si>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</si>
  <si>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</si>
  <si>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</si>
  <si>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</si>
  <si>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</si>
  <si>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</si>
  <si>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</si>
  <si>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</si>
  <si>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</si>
  <si>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</si>
  <si>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</si>
  <si>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</si>
  <si>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</si>
  <si>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</si>
  <si>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</si>
  <si>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</si>
  <si>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</si>
  <si>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</si>
  <si>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</si>
  <si>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</si>
  <si>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</si>
  <si>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</si>
  <si>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</si>
  <si>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</si>
  <si>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</si>
  <si>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</si>
  <si>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</si>
  <si>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</si>
  <si>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</si>
  <si>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</si>
  <si>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</si>
  <si>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</si>
  <si>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</si>
  <si>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</si>
  <si>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</si>
  <si>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</si>
  <si>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</si>
  <si>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</si>
  <si>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</si>
  <si>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</si>
  <si>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</si>
  <si>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</si>
  <si>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</si>
  <si>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</si>
  <si>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</si>
  <si>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</si>
  <si>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</si>
  <si>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</si>
  <si>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</si>
  <si>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</si>
  <si>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</si>
  <si>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</si>
  <si>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</si>
  <si>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</si>
  <si>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</si>
  <si>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</si>
  <si>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</si>
  <si>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</si>
  <si>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</si>
  <si>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</si>
  <si>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</si>
  <si>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</si>
  <si>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</si>
  <si>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</si>
  <si>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</si>
  <si>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</si>
  <si>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</si>
  <si>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</si>
  <si>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</si>
  <si>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</si>
  <si>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</si>
  <si>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</si>
  <si>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</si>
  <si>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</si>
  <si>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</si>
  <si>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</si>
  <si>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</si>
  <si>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</si>
  <si>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</si>
  <si>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</si>
  <si>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</si>
  <si>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</si>
  <si>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</si>
  <si>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</si>
  <si>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</si>
  <si>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</si>
  <si>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</si>
  <si>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</si>
  <si>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</si>
  <si>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</si>
  <si>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</si>
  <si>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</si>
  <si>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</si>
  <si>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</si>
  <si>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</si>
  <si>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</si>
  <si>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</si>
  <si>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</si>
  <si>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</si>
  <si>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</si>
  <si>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</si>
  <si>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</si>
  <si>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</si>
  <si>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</si>
  <si>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</si>
  <si>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</si>
  <si>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</si>
  <si>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</si>
  <si>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</si>
  <si>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</si>
  <si>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</si>
  <si>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</si>
  <si>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</si>
  <si>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</si>
  <si>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</si>
  <si>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</si>
  <si>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</si>
  <si>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</si>
  <si>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</si>
  <si>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</si>
  <si>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</si>
  <si>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</si>
  <si>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</si>
  <si>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</si>
  <si>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</si>
  <si>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</si>
  <si>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</si>
  <si>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</si>
  <si>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</si>
  <si>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</si>
  <si>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</si>
  <si>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Автомобиль HYNDAI SOLARIS Н391НС26</t>
  </si>
  <si>
    <t>G_au7_16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</si>
</sst>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864"/>
        <c:axId val="105024128"/>
      </c:lineChart>
      <c:catAx>
        <c:axId val="104868864"/>
        <c:scaling>
          <c:orientation val="minMax"/>
        </c:scaling>
        <c:delete val="0"/>
        <c:axPos val="b"/>
        <c:numFmt formatCode="General" sourceLinked="1"/>
        <c:majorTickMark val="out"/>
        <c:minorTickMark val="none"/>
        <c:tickLblPos val="nextTo"/>
        <c:crossAx val="105024128"/>
        <c:crosses val="autoZero"/>
        <c:auto val="1"/>
        <c:lblAlgn val="ctr"/>
        <c:lblOffset val="100"/>
        <c:noMultiLvlLbl val="0"/>
      </c:catAx>
      <c:valAx>
        <c:axId val="105024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86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3" zoomScale="70" zoomScaleNormal="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0.3422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0.28999999999999998</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G_au7_16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Автомобиль HYNDAI SOLARIS Н391НС26</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298</v>
      </c>
      <c r="C19" s="268" t="s">
        <v>299</v>
      </c>
      <c r="D19" s="264" t="s">
        <v>300</v>
      </c>
      <c r="E19" s="264" t="s">
        <v>301</v>
      </c>
      <c r="F19" s="264" t="s">
        <v>302</v>
      </c>
      <c r="G19" s="264" t="s">
        <v>303</v>
      </c>
      <c r="H19" s="264" t="s">
        <v>304</v>
      </c>
      <c r="I19" s="264" t="s">
        <v>305</v>
      </c>
      <c r="J19" s="264" t="s">
        <v>306</v>
      </c>
      <c r="K19" s="264" t="s">
        <v>307</v>
      </c>
      <c r="L19" s="264" t="s">
        <v>308</v>
      </c>
      <c r="M19" s="264" t="s">
        <v>309</v>
      </c>
      <c r="N19" s="264" t="s">
        <v>310</v>
      </c>
      <c r="O19" s="264" t="s">
        <v>311</v>
      </c>
      <c r="P19" s="264" t="s">
        <v>312</v>
      </c>
      <c r="Q19" s="264" t="s">
        <v>313</v>
      </c>
      <c r="R19" s="264"/>
      <c r="S19" s="265" t="s">
        <v>314</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7" t="s">
        <v>315</v>
      </c>
      <c r="R20" s="118" t="s">
        <v>316</v>
      </c>
      <c r="S20" s="265"/>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3"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3" customFormat="1" ht="18.75" customHeight="1" x14ac:dyDescent="0.2">
      <c r="A10" s="286" t="str">
        <f>'1. паспорт местоположение'!A9:C9</f>
        <v>Аппарат Управления ПАО "МРСК Северного Кавказа"</v>
      </c>
      <c r="B10" s="286"/>
      <c r="C10" s="286"/>
      <c r="D10" s="286"/>
      <c r="E10" s="286"/>
      <c r="F10" s="286"/>
      <c r="G10" s="286"/>
      <c r="H10" s="286"/>
      <c r="I10" s="286"/>
      <c r="J10" s="286"/>
      <c r="K10" s="286"/>
      <c r="L10" s="286"/>
      <c r="M10" s="286"/>
      <c r="N10" s="286"/>
      <c r="O10" s="286"/>
      <c r="P10" s="286"/>
      <c r="Q10" s="286"/>
      <c r="R10" s="286"/>
      <c r="S10" s="286"/>
      <c r="T10" s="286"/>
    </row>
    <row r="11" spans="1:20" s="53"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3"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3" customFormat="1" ht="18.75" customHeight="1" x14ac:dyDescent="0.2">
      <c r="A13" s="288" t="str">
        <f>'1. паспорт местоположение'!A12:C12</f>
        <v>G_au7_16</v>
      </c>
      <c r="B13" s="286"/>
      <c r="C13" s="286"/>
      <c r="D13" s="286"/>
      <c r="E13" s="286"/>
      <c r="F13" s="286"/>
      <c r="G13" s="286"/>
      <c r="H13" s="286"/>
      <c r="I13" s="286"/>
      <c r="J13" s="286"/>
      <c r="K13" s="286"/>
      <c r="L13" s="286"/>
      <c r="M13" s="286"/>
      <c r="N13" s="286"/>
      <c r="O13" s="286"/>
      <c r="P13" s="286"/>
      <c r="Q13" s="286"/>
      <c r="R13" s="286"/>
      <c r="S13" s="286"/>
      <c r="T13" s="286"/>
    </row>
    <row r="14" spans="1:20" s="53"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5" customFormat="1" x14ac:dyDescent="0.2">
      <c r="A16" s="288" t="str">
        <f>'1. паспорт местоположение'!A15:C15</f>
        <v>Автомобиль HYNDAI SOLARIS Н391НС26</v>
      </c>
      <c r="B16" s="286"/>
      <c r="C16" s="286"/>
      <c r="D16" s="286"/>
      <c r="E16" s="286"/>
      <c r="F16" s="286"/>
      <c r="G16" s="286"/>
      <c r="H16" s="286"/>
      <c r="I16" s="286"/>
      <c r="J16" s="286"/>
      <c r="K16" s="286"/>
      <c r="L16" s="286"/>
      <c r="M16" s="286"/>
      <c r="N16" s="286"/>
      <c r="O16" s="286"/>
      <c r="P16" s="286"/>
      <c r="Q16" s="286"/>
      <c r="R16" s="286"/>
      <c r="S16" s="286"/>
      <c r="T16" s="286"/>
    </row>
    <row r="17" spans="1:113" s="55"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5" customFormat="1" ht="15" customHeight="1" x14ac:dyDescent="0.2">
      <c r="A19" s="290" t="s">
        <v>257</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147</v>
      </c>
      <c r="C21" s="273"/>
      <c r="D21" s="276" t="s">
        <v>50</v>
      </c>
      <c r="E21" s="272" t="s">
        <v>269</v>
      </c>
      <c r="F21" s="273"/>
      <c r="G21" s="272" t="s">
        <v>157</v>
      </c>
      <c r="H21" s="273"/>
      <c r="I21" s="272" t="s">
        <v>49</v>
      </c>
      <c r="J21" s="273"/>
      <c r="K21" s="276" t="s">
        <v>48</v>
      </c>
      <c r="L21" s="272" t="s">
        <v>47</v>
      </c>
      <c r="M21" s="273"/>
      <c r="N21" s="272" t="s">
        <v>266</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4" t="s">
        <v>43</v>
      </c>
      <c r="R22" s="74" t="s">
        <v>256</v>
      </c>
      <c r="S22" s="74" t="s">
        <v>42</v>
      </c>
      <c r="T22" s="74" t="s">
        <v>41</v>
      </c>
    </row>
    <row r="23" spans="1:113" ht="51.75" customHeight="1" x14ac:dyDescent="0.25">
      <c r="A23" s="281"/>
      <c r="B23" s="74" t="s">
        <v>39</v>
      </c>
      <c r="C23" s="74" t="s">
        <v>40</v>
      </c>
      <c r="D23" s="277"/>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1" t="s">
        <v>270</v>
      </c>
      <c r="C29" s="271"/>
      <c r="D29" s="271"/>
      <c r="E29" s="271"/>
      <c r="F29" s="271"/>
      <c r="G29" s="271"/>
      <c r="H29" s="271"/>
      <c r="I29" s="271"/>
      <c r="J29" s="271"/>
      <c r="K29" s="271"/>
      <c r="L29" s="271"/>
      <c r="M29" s="271"/>
      <c r="N29" s="271"/>
      <c r="O29" s="271"/>
      <c r="P29" s="271"/>
      <c r="Q29" s="271"/>
      <c r="R29" s="271"/>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2" t="str">
        <f>'1. паспорт местоположение'!A9:C9</f>
        <v>Аппарат Управления ПАО "МРСК Северного Кавказа"</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G_au7_16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Автомобиль HYNDAI SOLARIS Н391НС26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301" t="s">
        <v>1</v>
      </c>
      <c r="B21" s="297" t="s">
        <v>318</v>
      </c>
      <c r="C21" s="298"/>
      <c r="D21" s="297" t="s">
        <v>319</v>
      </c>
      <c r="E21" s="298"/>
      <c r="F21" s="294" t="s">
        <v>307</v>
      </c>
      <c r="G21" s="295"/>
      <c r="H21" s="295"/>
      <c r="I21" s="296"/>
      <c r="J21" s="301" t="s">
        <v>320</v>
      </c>
      <c r="K21" s="297" t="s">
        <v>321</v>
      </c>
      <c r="L21" s="298"/>
      <c r="M21" s="297" t="s">
        <v>322</v>
      </c>
      <c r="N21" s="298"/>
      <c r="O21" s="297" t="s">
        <v>323</v>
      </c>
      <c r="P21" s="298"/>
      <c r="Q21" s="297" t="s">
        <v>324</v>
      </c>
      <c r="R21" s="298"/>
      <c r="S21" s="301" t="s">
        <v>325</v>
      </c>
      <c r="T21" s="301" t="s">
        <v>326</v>
      </c>
      <c r="U21" s="301" t="s">
        <v>327</v>
      </c>
      <c r="V21" s="297" t="s">
        <v>328</v>
      </c>
      <c r="W21" s="298"/>
      <c r="X21" s="294" t="s">
        <v>45</v>
      </c>
      <c r="Y21" s="295"/>
      <c r="Z21" s="294" t="s">
        <v>44</v>
      </c>
      <c r="AA21" s="295"/>
    </row>
    <row r="22" spans="1:27" ht="216" customHeight="1" x14ac:dyDescent="0.25">
      <c r="A22" s="303"/>
      <c r="B22" s="299"/>
      <c r="C22" s="300"/>
      <c r="D22" s="299"/>
      <c r="E22" s="300"/>
      <c r="F22" s="294" t="s">
        <v>329</v>
      </c>
      <c r="G22" s="296"/>
      <c r="H22" s="294" t="s">
        <v>330</v>
      </c>
      <c r="I22" s="296"/>
      <c r="J22" s="302"/>
      <c r="K22" s="299"/>
      <c r="L22" s="300"/>
      <c r="M22" s="299"/>
      <c r="N22" s="300"/>
      <c r="O22" s="299"/>
      <c r="P22" s="300"/>
      <c r="Q22" s="299"/>
      <c r="R22" s="300"/>
      <c r="S22" s="302"/>
      <c r="T22" s="302"/>
      <c r="U22" s="302"/>
      <c r="V22" s="299"/>
      <c r="W22" s="300"/>
      <c r="X22" s="122" t="s">
        <v>43</v>
      </c>
      <c r="Y22" s="122" t="s">
        <v>256</v>
      </c>
      <c r="Z22" s="122" t="s">
        <v>42</v>
      </c>
      <c r="AA22" s="122" t="s">
        <v>41</v>
      </c>
    </row>
    <row r="23" spans="1:27" ht="60" customHeight="1" x14ac:dyDescent="0.25">
      <c r="A23" s="302"/>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G_au7_16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Автомобиль HYNDAI SOLARIS Н391НС26</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G_au7_16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Автомобиль HYNDAI SOLARIS Н391НС26</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4" t="s">
        <v>333</v>
      </c>
      <c r="B23" s="305"/>
      <c r="C23" s="305"/>
      <c r="D23" s="305"/>
      <c r="E23" s="305"/>
      <c r="F23" s="305"/>
      <c r="G23" s="305"/>
      <c r="H23" s="305"/>
      <c r="I23" s="305"/>
      <c r="J23" s="305"/>
      <c r="K23" s="305"/>
      <c r="L23" s="306"/>
      <c r="M23" s="307" t="s">
        <v>334</v>
      </c>
      <c r="N23" s="307"/>
      <c r="O23" s="307"/>
      <c r="P23" s="307"/>
      <c r="Q23" s="307"/>
      <c r="R23" s="307"/>
      <c r="S23" s="307"/>
      <c r="T23" s="307"/>
      <c r="U23" s="307"/>
      <c r="V23" s="307"/>
      <c r="W23" s="307"/>
      <c r="X23" s="307"/>
      <c r="Y23" s="307"/>
      <c r="Z23" s="307"/>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G_au7_16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Автомобиль HYNDAI SOLARIS Н391НС26</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361</v>
      </c>
      <c r="C19" s="264" t="s">
        <v>362</v>
      </c>
      <c r="D19" s="264" t="s">
        <v>363</v>
      </c>
      <c r="E19" s="312" t="s">
        <v>364</v>
      </c>
      <c r="F19" s="313"/>
      <c r="G19" s="313"/>
      <c r="H19" s="313"/>
      <c r="I19" s="314"/>
      <c r="J19" s="264" t="s">
        <v>365</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G_au7_16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Автомобиль HYNDAI SOLARIS Н391НС26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372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373</v>
      </c>
      <c r="AL24" s="369"/>
      <c r="AM24" s="144"/>
      <c r="AN24" s="144"/>
      <c r="AO24" s="145"/>
      <c r="AP24" s="145"/>
      <c r="AQ24" s="145"/>
      <c r="AR24" s="145"/>
      <c r="AS24" s="146"/>
    </row>
    <row r="25" spans="1:45" ht="12.75" customHeight="1" thickBot="1" x14ac:dyDescent="0.3">
      <c r="A25" s="350" t="s">
        <v>374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t="s">
        <v>286</v>
      </c>
      <c r="AL25" s="349"/>
      <c r="AM25" s="147"/>
      <c r="AN25" s="370" t="s">
        <v>375</v>
      </c>
      <c r="AO25" s="370"/>
      <c r="AP25" s="370"/>
      <c r="AQ25" s="371"/>
      <c r="AR25" s="371"/>
      <c r="AS25" s="146"/>
    </row>
    <row r="26" spans="1:45" ht="17.25" customHeight="1" thickBot="1" x14ac:dyDescent="0.3">
      <c r="A26" s="324" t="s">
        <v>376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9" t="s">
        <v>286</v>
      </c>
      <c r="AL26" s="349"/>
      <c r="AM26" s="147"/>
      <c r="AN26" s="360" t="s">
        <v>377</v>
      </c>
      <c r="AO26" s="361"/>
      <c r="AP26" s="362"/>
      <c r="AQ26" s="358">
        <v>0</v>
      </c>
      <c r="AR26" s="359"/>
      <c r="AS26" s="146"/>
    </row>
    <row r="27" spans="1:45" ht="17.25" customHeight="1" thickBot="1" x14ac:dyDescent="0.3">
      <c r="A27" s="324" t="s">
        <v>378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9" t="s">
        <v>286</v>
      </c>
      <c r="AL27" s="349"/>
      <c r="AM27" s="147"/>
      <c r="AN27" s="360" t="s">
        <v>379</v>
      </c>
      <c r="AO27" s="361"/>
      <c r="AP27" s="362"/>
      <c r="AQ27" s="358">
        <v>0</v>
      </c>
      <c r="AR27" s="359"/>
      <c r="AS27" s="146"/>
    </row>
    <row r="28" spans="1:45" ht="27.75" customHeight="1" thickBot="1" x14ac:dyDescent="0.3">
      <c r="A28" s="363" t="s">
        <v>380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9" t="s">
        <v>286</v>
      </c>
      <c r="AL28" s="349"/>
      <c r="AM28" s="147"/>
      <c r="AN28" s="366" t="s">
        <v>495</v>
      </c>
      <c r="AO28" s="367"/>
      <c r="AP28" s="368"/>
      <c r="AQ28" s="358">
        <v>0</v>
      </c>
      <c r="AR28" s="359"/>
      <c r="AS28" s="146"/>
    </row>
    <row r="29" spans="1:45" ht="17.25" customHeight="1" thickBot="1" x14ac:dyDescent="0.3">
      <c r="A29" s="354" t="s">
        <v>381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t="s">
        <v>286</v>
      </c>
      <c r="AL29" s="349"/>
      <c r="AM29" s="147"/>
      <c r="AN29" s="332"/>
      <c r="AO29" s="357"/>
      <c r="AP29" s="357"/>
      <c r="AQ29" s="358">
        <v>0</v>
      </c>
      <c r="AR29" s="359"/>
      <c r="AS29" s="146"/>
    </row>
    <row r="30" spans="1:45" ht="17.25" customHeight="1" thickBot="1" x14ac:dyDescent="0.3">
      <c r="A30" s="324" t="s">
        <v>382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9" t="s">
        <v>286</v>
      </c>
      <c r="AL30" s="349"/>
      <c r="AM30" s="147"/>
      <c r="AS30" s="146"/>
    </row>
    <row r="31" spans="1:45" ht="17.25" customHeight="1" thickBot="1" x14ac:dyDescent="0.3">
      <c r="A31" s="324" t="s">
        <v>383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9" t="s">
        <v>286</v>
      </c>
      <c r="AL31" s="349"/>
      <c r="AM31" s="147"/>
      <c r="AN31" s="147"/>
      <c r="AO31" s="148"/>
      <c r="AP31" s="148"/>
      <c r="AQ31" s="148"/>
      <c r="AR31" s="148"/>
      <c r="AS31" s="146"/>
    </row>
    <row r="32" spans="1:45" ht="17.25" customHeight="1" thickBot="1" x14ac:dyDescent="0.3">
      <c r="A32" s="324" t="s">
        <v>384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9" t="s">
        <v>286</v>
      </c>
      <c r="AL32" s="349"/>
      <c r="AM32" s="147"/>
      <c r="AN32" s="147"/>
      <c r="AO32" s="147"/>
      <c r="AP32" s="147"/>
      <c r="AQ32" s="147"/>
      <c r="AR32" s="147"/>
      <c r="AS32" s="146"/>
    </row>
    <row r="33" spans="1:45" ht="17.25" customHeight="1" thickBot="1" x14ac:dyDescent="0.3">
      <c r="A33" s="324" t="s">
        <v>385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9" t="s">
        <v>286</v>
      </c>
      <c r="AL33" s="349"/>
      <c r="AM33" s="147"/>
      <c r="AN33" s="147"/>
      <c r="AO33" s="147"/>
      <c r="AP33" s="147"/>
      <c r="AQ33" s="147"/>
      <c r="AR33" s="147"/>
      <c r="AS33" s="146"/>
    </row>
    <row r="34" spans="1:45" ht="17.25" customHeight="1" x14ac:dyDescent="0.25">
      <c r="A34" s="324" t="s">
        <v>386</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9" t="s">
        <v>286</v>
      </c>
      <c r="AL34" s="349"/>
      <c r="AM34" s="147"/>
      <c r="AN34" s="147"/>
      <c r="AO34" s="147"/>
      <c r="AP34" s="147"/>
      <c r="AQ34" s="147"/>
      <c r="AR34" s="147"/>
      <c r="AS34" s="14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1"/>
      <c r="AL35" s="331"/>
      <c r="AM35" s="147"/>
      <c r="AN35" s="147"/>
      <c r="AO35" s="147"/>
      <c r="AP35" s="147"/>
      <c r="AQ35" s="147"/>
      <c r="AR35" s="147"/>
      <c r="AS35" s="146"/>
    </row>
    <row r="36" spans="1:45" ht="17.25" customHeight="1" thickBot="1" x14ac:dyDescent="0.3">
      <c r="A36" s="338" t="s">
        <v>387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53" t="s">
        <v>286</v>
      </c>
      <c r="AL36" s="353"/>
      <c r="AM36" s="147"/>
      <c r="AN36" s="147"/>
      <c r="AO36" s="147"/>
      <c r="AP36" s="147"/>
      <c r="AQ36" s="147"/>
      <c r="AR36" s="147"/>
      <c r="AS36" s="146"/>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47"/>
      <c r="AN37" s="147"/>
      <c r="AO37" s="147"/>
      <c r="AP37" s="147"/>
      <c r="AQ37" s="147"/>
      <c r="AR37" s="147"/>
      <c r="AS37" s="146"/>
    </row>
    <row r="38" spans="1:45" ht="17.25" customHeight="1" thickBot="1" x14ac:dyDescent="0.3">
      <c r="A38" s="324" t="s">
        <v>388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9" t="s">
        <v>286</v>
      </c>
      <c r="AL38" s="349"/>
      <c r="AM38" s="147"/>
      <c r="AN38" s="147"/>
      <c r="AO38" s="147"/>
      <c r="AP38" s="147"/>
      <c r="AQ38" s="147"/>
      <c r="AR38" s="147"/>
      <c r="AS38" s="146"/>
    </row>
    <row r="39" spans="1:45" ht="17.25" customHeight="1" thickBot="1" x14ac:dyDescent="0.3">
      <c r="A39" s="338" t="s">
        <v>389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9" t="s">
        <v>286</v>
      </c>
      <c r="AL39" s="349"/>
      <c r="AM39" s="147"/>
      <c r="AN39" s="147"/>
      <c r="AO39" s="147"/>
      <c r="AP39" s="147"/>
      <c r="AQ39" s="147"/>
      <c r="AR39" s="147"/>
      <c r="AS39" s="146"/>
    </row>
    <row r="40" spans="1:45" ht="17.25" customHeight="1" thickBot="1" x14ac:dyDescent="0.3">
      <c r="A40" s="350" t="s">
        <v>390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t="s">
        <v>286</v>
      </c>
      <c r="AL40" s="349"/>
      <c r="AM40" s="147"/>
      <c r="AN40" s="147"/>
      <c r="AO40" s="147"/>
      <c r="AP40" s="147"/>
      <c r="AQ40" s="147"/>
      <c r="AR40" s="147"/>
      <c r="AS40" s="146"/>
    </row>
    <row r="41" spans="1:45" ht="17.25" customHeight="1" thickBot="1" x14ac:dyDescent="0.3">
      <c r="A41" s="324" t="s">
        <v>391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9" t="s">
        <v>286</v>
      </c>
      <c r="AL41" s="349"/>
      <c r="AM41" s="147"/>
      <c r="AN41" s="147"/>
      <c r="AO41" s="147"/>
      <c r="AP41" s="147"/>
      <c r="AQ41" s="147"/>
      <c r="AR41" s="147"/>
      <c r="AS41" s="146"/>
    </row>
    <row r="42" spans="1:45" ht="17.25" customHeight="1" thickBot="1" x14ac:dyDescent="0.3">
      <c r="A42" s="324" t="s">
        <v>392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9" t="s">
        <v>286</v>
      </c>
      <c r="AL42" s="349"/>
      <c r="AM42" s="147"/>
      <c r="AN42" s="147"/>
      <c r="AO42" s="147"/>
      <c r="AP42" s="147"/>
      <c r="AQ42" s="147"/>
      <c r="AR42" s="147"/>
      <c r="AS42" s="146"/>
    </row>
    <row r="43" spans="1:45" ht="17.25" customHeight="1" thickBot="1" x14ac:dyDescent="0.3">
      <c r="A43" s="324" t="s">
        <v>393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9" t="s">
        <v>286</v>
      </c>
      <c r="AL43" s="349"/>
      <c r="AM43" s="147"/>
      <c r="AN43" s="147"/>
      <c r="AO43" s="147"/>
      <c r="AP43" s="147"/>
      <c r="AQ43" s="147"/>
      <c r="AR43" s="147"/>
      <c r="AS43" s="146"/>
    </row>
    <row r="44" spans="1:45" ht="17.25" customHeight="1" thickBot="1" x14ac:dyDescent="0.3">
      <c r="A44" s="324" t="s">
        <v>394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9" t="s">
        <v>286</v>
      </c>
      <c r="AL44" s="349"/>
      <c r="AM44" s="147"/>
      <c r="AN44" s="147"/>
      <c r="AO44" s="147"/>
      <c r="AP44" s="147"/>
      <c r="AQ44" s="147"/>
      <c r="AR44" s="147"/>
      <c r="AS44" s="146"/>
    </row>
    <row r="45" spans="1:45" ht="17.25" customHeight="1" thickBot="1" x14ac:dyDescent="0.3">
      <c r="A45" s="324" t="s">
        <v>395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9" t="s">
        <v>286</v>
      </c>
      <c r="AL45" s="349"/>
      <c r="AM45" s="147"/>
      <c r="AN45" s="147"/>
      <c r="AO45" s="147"/>
      <c r="AP45" s="147"/>
      <c r="AQ45" s="147"/>
      <c r="AR45" s="147"/>
      <c r="AS45" s="146"/>
    </row>
    <row r="46" spans="1:45" ht="17.25" customHeight="1" thickBot="1" x14ac:dyDescent="0.3">
      <c r="A46" s="344" t="s">
        <v>396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t="s">
        <v>286</v>
      </c>
      <c r="AL46" s="346"/>
      <c r="AM46" s="147"/>
      <c r="AN46" s="147"/>
      <c r="AO46" s="147"/>
      <c r="AP46" s="147"/>
      <c r="AQ46" s="147"/>
      <c r="AR46" s="147"/>
      <c r="AS46" s="146"/>
    </row>
    <row r="47" spans="1:45" ht="24" customHeight="1" x14ac:dyDescent="0.25">
      <c r="A47" s="347" t="s">
        <v>397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31">
        <v>2016</v>
      </c>
      <c r="AL47" s="331"/>
      <c r="AM47" s="332">
        <v>2017</v>
      </c>
      <c r="AN47" s="332"/>
      <c r="AO47" s="215">
        <v>2018</v>
      </c>
      <c r="AP47" s="215" t="s">
        <v>398</v>
      </c>
      <c r="AQ47" s="146"/>
    </row>
    <row r="48" spans="1:45" ht="12" customHeight="1" x14ac:dyDescent="0.25">
      <c r="A48" s="324" t="s">
        <v>399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6"/>
      <c r="AK48" s="327" t="s">
        <v>286</v>
      </c>
      <c r="AL48" s="327"/>
      <c r="AM48" s="327" t="s">
        <v>286</v>
      </c>
      <c r="AN48" s="327"/>
      <c r="AO48" s="217" t="s">
        <v>286</v>
      </c>
      <c r="AP48" s="217" t="s">
        <v>286</v>
      </c>
      <c r="AQ48" s="146"/>
    </row>
    <row r="49" spans="1:43" ht="12" customHeight="1" x14ac:dyDescent="0.25">
      <c r="A49" s="324" t="s">
        <v>400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6"/>
      <c r="AK49" s="327" t="s">
        <v>286</v>
      </c>
      <c r="AL49" s="327"/>
      <c r="AM49" s="327" t="s">
        <v>286</v>
      </c>
      <c r="AN49" s="327"/>
      <c r="AO49" s="217" t="s">
        <v>286</v>
      </c>
      <c r="AP49" s="217" t="s">
        <v>286</v>
      </c>
      <c r="AQ49" s="146"/>
    </row>
    <row r="50" spans="1:43" ht="12" customHeight="1" thickBot="1" x14ac:dyDescent="0.3">
      <c r="A50" s="338" t="s">
        <v>401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27" t="s">
        <v>286</v>
      </c>
      <c r="AL50" s="327"/>
      <c r="AM50" s="327" t="s">
        <v>286</v>
      </c>
      <c r="AN50" s="327"/>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8" t="s">
        <v>402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30"/>
      <c r="AK52" s="331">
        <v>2016</v>
      </c>
      <c r="AL52" s="331"/>
      <c r="AM52" s="332">
        <v>2017</v>
      </c>
      <c r="AN52" s="332"/>
      <c r="AO52" s="215">
        <v>2018</v>
      </c>
      <c r="AP52" s="215" t="s">
        <v>398</v>
      </c>
      <c r="AQ52" s="146"/>
    </row>
    <row r="53" spans="1:43" ht="11.25" customHeight="1" x14ac:dyDescent="0.25">
      <c r="A53" s="341" t="s">
        <v>403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3"/>
      <c r="AK53" s="327" t="s">
        <v>286</v>
      </c>
      <c r="AL53" s="327"/>
      <c r="AM53" s="327" t="s">
        <v>286</v>
      </c>
      <c r="AN53" s="327"/>
      <c r="AO53" s="217" t="s">
        <v>286</v>
      </c>
      <c r="AP53" s="217" t="s">
        <v>286</v>
      </c>
      <c r="AQ53" s="146"/>
    </row>
    <row r="54" spans="1:43" ht="12" customHeight="1" x14ac:dyDescent="0.25">
      <c r="A54" s="324" t="s">
        <v>404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6"/>
      <c r="AK54" s="327" t="s">
        <v>286</v>
      </c>
      <c r="AL54" s="327"/>
      <c r="AM54" s="327" t="s">
        <v>286</v>
      </c>
      <c r="AN54" s="327"/>
      <c r="AO54" s="217" t="s">
        <v>286</v>
      </c>
      <c r="AP54" s="217" t="s">
        <v>286</v>
      </c>
      <c r="AQ54" s="146"/>
    </row>
    <row r="55" spans="1:43" ht="12" customHeight="1" x14ac:dyDescent="0.25">
      <c r="A55" s="324" t="s">
        <v>405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6"/>
      <c r="AK55" s="327" t="s">
        <v>286</v>
      </c>
      <c r="AL55" s="327"/>
      <c r="AM55" s="327" t="s">
        <v>286</v>
      </c>
      <c r="AN55" s="327"/>
      <c r="AO55" s="217" t="s">
        <v>286</v>
      </c>
      <c r="AP55" s="217" t="s">
        <v>286</v>
      </c>
      <c r="AQ55" s="146"/>
    </row>
    <row r="56" spans="1:43" ht="12" customHeight="1" thickBot="1" x14ac:dyDescent="0.3">
      <c r="A56" s="338" t="s">
        <v>406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40"/>
      <c r="AK56" s="327" t="s">
        <v>286</v>
      </c>
      <c r="AL56" s="327"/>
      <c r="AM56" s="327" t="s">
        <v>286</v>
      </c>
      <c r="AN56" s="327"/>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8" t="s">
        <v>407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30"/>
      <c r="AK58" s="331">
        <v>2016</v>
      </c>
      <c r="AL58" s="331"/>
      <c r="AM58" s="332">
        <v>2017</v>
      </c>
      <c r="AN58" s="332"/>
      <c r="AO58" s="215">
        <v>2018</v>
      </c>
      <c r="AP58" s="215" t="s">
        <v>398</v>
      </c>
      <c r="AQ58" s="146"/>
    </row>
    <row r="59" spans="1:43" ht="12.75" customHeight="1" x14ac:dyDescent="0.25">
      <c r="A59" s="335" t="s">
        <v>408</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7"/>
      <c r="AK59" s="327" t="s">
        <v>286</v>
      </c>
      <c r="AL59" s="327"/>
      <c r="AM59" s="315" t="s">
        <v>286</v>
      </c>
      <c r="AN59" s="315"/>
      <c r="AO59" s="218" t="s">
        <v>286</v>
      </c>
      <c r="AP59" s="218" t="s">
        <v>286</v>
      </c>
      <c r="AQ59" s="152"/>
    </row>
    <row r="60" spans="1:43" ht="12" customHeight="1" x14ac:dyDescent="0.25">
      <c r="A60" s="324" t="s">
        <v>409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6"/>
      <c r="AK60" s="327" t="s">
        <v>286</v>
      </c>
      <c r="AL60" s="327"/>
      <c r="AM60" s="327" t="s">
        <v>286</v>
      </c>
      <c r="AN60" s="327"/>
      <c r="AO60" s="217" t="s">
        <v>286</v>
      </c>
      <c r="AP60" s="217" t="s">
        <v>286</v>
      </c>
      <c r="AQ60" s="146"/>
    </row>
    <row r="61" spans="1:43" ht="12" customHeight="1" x14ac:dyDescent="0.25">
      <c r="A61" s="324" t="s">
        <v>410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6"/>
      <c r="AK61" s="327" t="s">
        <v>286</v>
      </c>
      <c r="AL61" s="327"/>
      <c r="AM61" s="327" t="s">
        <v>286</v>
      </c>
      <c r="AN61" s="327"/>
      <c r="AO61" s="217" t="s">
        <v>286</v>
      </c>
      <c r="AP61" s="217" t="s">
        <v>286</v>
      </c>
      <c r="AQ61" s="146"/>
    </row>
    <row r="62" spans="1:43" ht="12" customHeight="1" x14ac:dyDescent="0.25">
      <c r="A62" s="324" t="s">
        <v>384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6"/>
      <c r="AK62" s="327" t="s">
        <v>286</v>
      </c>
      <c r="AL62" s="327"/>
      <c r="AM62" s="327" t="s">
        <v>286</v>
      </c>
      <c r="AN62" s="327"/>
      <c r="AO62" s="217" t="s">
        <v>286</v>
      </c>
      <c r="AP62" s="217" t="s">
        <v>286</v>
      </c>
      <c r="AQ62" s="14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6"/>
      <c r="AK63" s="331"/>
      <c r="AL63" s="331"/>
      <c r="AM63" s="327"/>
      <c r="AN63" s="327"/>
      <c r="AO63" s="217"/>
      <c r="AP63" s="217"/>
      <c r="AQ63" s="14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6"/>
      <c r="AK64" s="331"/>
      <c r="AL64" s="331"/>
      <c r="AM64" s="327"/>
      <c r="AN64" s="327"/>
      <c r="AO64" s="217"/>
      <c r="AP64" s="217"/>
      <c r="AQ64" s="146"/>
    </row>
    <row r="65" spans="1:43" ht="12" customHeight="1" x14ac:dyDescent="0.25">
      <c r="A65" s="324" t="s">
        <v>411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6"/>
      <c r="AK65" s="327" t="s">
        <v>286</v>
      </c>
      <c r="AL65" s="327"/>
      <c r="AM65" s="327" t="s">
        <v>286</v>
      </c>
      <c r="AN65" s="327"/>
      <c r="AO65" s="217" t="s">
        <v>286</v>
      </c>
      <c r="AP65" s="217" t="s">
        <v>286</v>
      </c>
      <c r="AQ65" s="146"/>
    </row>
    <row r="66" spans="1:43" ht="27.75" customHeight="1" x14ac:dyDescent="0.25">
      <c r="A66" s="319" t="s">
        <v>412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7" t="s">
        <v>286</v>
      </c>
      <c r="AL66" s="327"/>
      <c r="AM66" s="315" t="s">
        <v>286</v>
      </c>
      <c r="AN66" s="315"/>
      <c r="AO66" s="218" t="s">
        <v>286</v>
      </c>
      <c r="AP66" s="218" t="s">
        <v>286</v>
      </c>
      <c r="AQ66" s="152"/>
    </row>
    <row r="67" spans="1:43" ht="11.25" customHeight="1" x14ac:dyDescent="0.25">
      <c r="A67" s="324" t="s">
        <v>413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6"/>
      <c r="AK67" s="327" t="s">
        <v>286</v>
      </c>
      <c r="AL67" s="327"/>
      <c r="AM67" s="327" t="s">
        <v>286</v>
      </c>
      <c r="AN67" s="327"/>
      <c r="AO67" s="217" t="s">
        <v>286</v>
      </c>
      <c r="AP67" s="217" t="s">
        <v>286</v>
      </c>
      <c r="AQ67" s="146"/>
    </row>
    <row r="68" spans="1:43" ht="25.5" customHeight="1" x14ac:dyDescent="0.25">
      <c r="A68" s="319" t="s">
        <v>414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15" t="s">
        <v>286</v>
      </c>
      <c r="AL68" s="315"/>
      <c r="AM68" s="315" t="s">
        <v>286</v>
      </c>
      <c r="AN68" s="315"/>
      <c r="AO68" s="218" t="s">
        <v>286</v>
      </c>
      <c r="AP68" s="218" t="s">
        <v>286</v>
      </c>
      <c r="AQ68" s="152"/>
    </row>
    <row r="69" spans="1:43" ht="12" customHeight="1" x14ac:dyDescent="0.25">
      <c r="A69" s="324" t="s">
        <v>415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6"/>
      <c r="AK69" s="327" t="s">
        <v>286</v>
      </c>
      <c r="AL69" s="327"/>
      <c r="AM69" s="327" t="s">
        <v>286</v>
      </c>
      <c r="AN69" s="327"/>
      <c r="AO69" s="217" t="s">
        <v>286</v>
      </c>
      <c r="AP69" s="217" t="s">
        <v>286</v>
      </c>
      <c r="AQ69" s="146"/>
    </row>
    <row r="70" spans="1:43" ht="12.75" customHeight="1" x14ac:dyDescent="0.25">
      <c r="A70" s="321" t="s">
        <v>416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3"/>
      <c r="AK70" s="315" t="s">
        <v>286</v>
      </c>
      <c r="AL70" s="315"/>
      <c r="AM70" s="315" t="s">
        <v>286</v>
      </c>
      <c r="AN70" s="315"/>
      <c r="AO70" s="218" t="s">
        <v>286</v>
      </c>
      <c r="AP70" s="218" t="s">
        <v>286</v>
      </c>
      <c r="AQ70" s="152"/>
    </row>
    <row r="71" spans="1:43" ht="12" customHeight="1" x14ac:dyDescent="0.25">
      <c r="A71" s="324" t="s">
        <v>387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6"/>
      <c r="AK71" s="327" t="s">
        <v>286</v>
      </c>
      <c r="AL71" s="327"/>
      <c r="AM71" s="327" t="s">
        <v>286</v>
      </c>
      <c r="AN71" s="327"/>
      <c r="AO71" s="217" t="s">
        <v>286</v>
      </c>
      <c r="AP71" s="217" t="s">
        <v>286</v>
      </c>
      <c r="AQ71" s="146"/>
    </row>
    <row r="72" spans="1:43" ht="12.75" customHeight="1" thickBot="1" x14ac:dyDescent="0.3">
      <c r="A72" s="333" t="s">
        <v>417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15" t="s">
        <v>286</v>
      </c>
      <c r="AL72" s="315"/>
      <c r="AM72" s="315" t="s">
        <v>286</v>
      </c>
      <c r="AN72" s="315"/>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8" t="s">
        <v>418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331">
        <v>2016</v>
      </c>
      <c r="AL74" s="331"/>
      <c r="AM74" s="332">
        <v>2017</v>
      </c>
      <c r="AN74" s="332"/>
      <c r="AO74" s="215">
        <v>2018</v>
      </c>
      <c r="AP74" s="215" t="s">
        <v>398</v>
      </c>
      <c r="AQ74" s="146"/>
    </row>
    <row r="75" spans="1:43" ht="25.5" customHeight="1" x14ac:dyDescent="0.25">
      <c r="A75" s="319" t="s">
        <v>414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15" t="s">
        <v>286</v>
      </c>
      <c r="AL75" s="315"/>
      <c r="AM75" s="315" t="s">
        <v>286</v>
      </c>
      <c r="AN75" s="315"/>
      <c r="AO75" s="218" t="s">
        <v>286</v>
      </c>
      <c r="AP75" s="218" t="s">
        <v>286</v>
      </c>
      <c r="AQ75" s="152"/>
    </row>
    <row r="76" spans="1:43" ht="12" customHeight="1" x14ac:dyDescent="0.25">
      <c r="A76" s="324" t="s">
        <v>413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6"/>
      <c r="AK76" s="327" t="s">
        <v>286</v>
      </c>
      <c r="AL76" s="327"/>
      <c r="AM76" s="327" t="s">
        <v>286</v>
      </c>
      <c r="AN76" s="327"/>
      <c r="AO76" s="217" t="s">
        <v>286</v>
      </c>
      <c r="AP76" s="217" t="s">
        <v>286</v>
      </c>
      <c r="AQ76" s="146"/>
    </row>
    <row r="77" spans="1:43" ht="12" customHeight="1" x14ac:dyDescent="0.25">
      <c r="A77" s="324" t="s">
        <v>415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6"/>
      <c r="AK77" s="327" t="s">
        <v>286</v>
      </c>
      <c r="AL77" s="327"/>
      <c r="AM77" s="327" t="s">
        <v>286</v>
      </c>
      <c r="AN77" s="327"/>
      <c r="AO77" s="217" t="s">
        <v>286</v>
      </c>
      <c r="AP77" s="217" t="s">
        <v>286</v>
      </c>
      <c r="AQ77" s="146"/>
    </row>
    <row r="78" spans="1:43" ht="12" customHeight="1" x14ac:dyDescent="0.25">
      <c r="A78" s="324" t="s">
        <v>387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6"/>
      <c r="AK78" s="327" t="s">
        <v>286</v>
      </c>
      <c r="AL78" s="327"/>
      <c r="AM78" s="327" t="s">
        <v>286</v>
      </c>
      <c r="AN78" s="327"/>
      <c r="AO78" s="217" t="s">
        <v>286</v>
      </c>
      <c r="AP78" s="217" t="s">
        <v>286</v>
      </c>
      <c r="AQ78" s="146"/>
    </row>
    <row r="79" spans="1:43" ht="12" customHeight="1" x14ac:dyDescent="0.25">
      <c r="A79" s="324" t="s">
        <v>419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6"/>
      <c r="AK79" s="327" t="s">
        <v>286</v>
      </c>
      <c r="AL79" s="327"/>
      <c r="AM79" s="327" t="s">
        <v>286</v>
      </c>
      <c r="AN79" s="327"/>
      <c r="AO79" s="217" t="s">
        <v>286</v>
      </c>
      <c r="AP79" s="217" t="s">
        <v>286</v>
      </c>
      <c r="AQ79" s="146"/>
    </row>
    <row r="80" spans="1:43" ht="12" customHeight="1" x14ac:dyDescent="0.25">
      <c r="A80" s="324" t="s">
        <v>420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6"/>
      <c r="AK80" s="327" t="s">
        <v>286</v>
      </c>
      <c r="AL80" s="327"/>
      <c r="AM80" s="327" t="s">
        <v>286</v>
      </c>
      <c r="AN80" s="327"/>
      <c r="AO80" s="217" t="s">
        <v>286</v>
      </c>
      <c r="AP80" s="217" t="s">
        <v>286</v>
      </c>
      <c r="AQ80" s="146"/>
    </row>
    <row r="81" spans="1:45" ht="12.75" customHeight="1" x14ac:dyDescent="0.25">
      <c r="A81" s="324" t="s">
        <v>421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6"/>
      <c r="AK81" s="327" t="s">
        <v>286</v>
      </c>
      <c r="AL81" s="327"/>
      <c r="AM81" s="327" t="s">
        <v>286</v>
      </c>
      <c r="AN81" s="327"/>
      <c r="AO81" s="217" t="s">
        <v>286</v>
      </c>
      <c r="AP81" s="217" t="s">
        <v>286</v>
      </c>
      <c r="AQ81" s="146"/>
    </row>
    <row r="82" spans="1:45" ht="12.75" customHeight="1" x14ac:dyDescent="0.25">
      <c r="A82" s="324" t="s">
        <v>422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6"/>
      <c r="AK82" s="327" t="s">
        <v>286</v>
      </c>
      <c r="AL82" s="327"/>
      <c r="AM82" s="327" t="s">
        <v>286</v>
      </c>
      <c r="AN82" s="327"/>
      <c r="AO82" s="217" t="s">
        <v>286</v>
      </c>
      <c r="AP82" s="217" t="s">
        <v>286</v>
      </c>
      <c r="AQ82" s="146"/>
    </row>
    <row r="83" spans="1:45" ht="12" customHeight="1" x14ac:dyDescent="0.25">
      <c r="A83" s="321" t="s">
        <v>423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3"/>
      <c r="AK83" s="315" t="s">
        <v>286</v>
      </c>
      <c r="AL83" s="315"/>
      <c r="AM83" s="315" t="s">
        <v>286</v>
      </c>
      <c r="AN83" s="315"/>
      <c r="AO83" s="218" t="s">
        <v>286</v>
      </c>
      <c r="AP83" s="218" t="s">
        <v>286</v>
      </c>
      <c r="AQ83" s="152"/>
    </row>
    <row r="84" spans="1:45" ht="12" customHeight="1" x14ac:dyDescent="0.25">
      <c r="A84" s="321" t="s">
        <v>424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15" t="s">
        <v>286</v>
      </c>
      <c r="AL84" s="315"/>
      <c r="AM84" s="315" t="s">
        <v>286</v>
      </c>
      <c r="AN84" s="315"/>
      <c r="AO84" s="218" t="s">
        <v>286</v>
      </c>
      <c r="AP84" s="218" t="s">
        <v>286</v>
      </c>
      <c r="AQ84" s="152"/>
    </row>
    <row r="85" spans="1:45" ht="12" customHeight="1" x14ac:dyDescent="0.25">
      <c r="A85" s="324" t="s">
        <v>425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6"/>
      <c r="AK85" s="327" t="s">
        <v>286</v>
      </c>
      <c r="AL85" s="327"/>
      <c r="AM85" s="327" t="s">
        <v>286</v>
      </c>
      <c r="AN85" s="327"/>
      <c r="AO85" s="217" t="s">
        <v>286</v>
      </c>
      <c r="AP85" s="217" t="s">
        <v>286</v>
      </c>
      <c r="AQ85" s="144"/>
    </row>
    <row r="86" spans="1:45" ht="27.75" customHeight="1" x14ac:dyDescent="0.25">
      <c r="A86" s="319" t="s">
        <v>426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15" t="s">
        <v>286</v>
      </c>
      <c r="AL86" s="315"/>
      <c r="AM86" s="315" t="s">
        <v>286</v>
      </c>
      <c r="AN86" s="315"/>
      <c r="AO86" s="218" t="s">
        <v>286</v>
      </c>
      <c r="AP86" s="218" t="s">
        <v>286</v>
      </c>
      <c r="AQ86" s="152"/>
    </row>
    <row r="87" spans="1:45" x14ac:dyDescent="0.25">
      <c r="A87" s="319" t="s">
        <v>427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15" t="s">
        <v>286</v>
      </c>
      <c r="AL87" s="315"/>
      <c r="AM87" s="315" t="s">
        <v>286</v>
      </c>
      <c r="AN87" s="315"/>
      <c r="AO87" s="218" t="s">
        <v>286</v>
      </c>
      <c r="AP87" s="218" t="s">
        <v>286</v>
      </c>
      <c r="AQ87" s="152"/>
    </row>
    <row r="88" spans="1:45" ht="14.25" customHeight="1" x14ac:dyDescent="0.25">
      <c r="A88" s="316" t="s">
        <v>428</v>
      </c>
      <c r="B88" s="317"/>
      <c r="C88" s="317"/>
      <c r="D88" s="318"/>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5" t="s">
        <v>286</v>
      </c>
      <c r="AL88" s="315"/>
      <c r="AM88" s="315" t="s">
        <v>286</v>
      </c>
      <c r="AN88" s="315"/>
      <c r="AO88" s="218" t="s">
        <v>286</v>
      </c>
      <c r="AP88" s="218" t="s">
        <v>286</v>
      </c>
      <c r="AQ88" s="152"/>
    </row>
    <row r="89" spans="1:45" x14ac:dyDescent="0.25">
      <c r="A89" s="316" t="s">
        <v>429</v>
      </c>
      <c r="B89" s="317"/>
      <c r="C89" s="317"/>
      <c r="D89" s="318"/>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5" t="s">
        <v>286</v>
      </c>
      <c r="AL89" s="315"/>
      <c r="AM89" s="315" t="s">
        <v>286</v>
      </c>
      <c r="AN89" s="315"/>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5" t="s">
        <v>286</v>
      </c>
      <c r="AL90" s="315"/>
      <c r="AM90" s="315" t="s">
        <v>286</v>
      </c>
      <c r="AN90" s="315"/>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Аппарат Управления ПАО "МРСК Северного Кавказа"</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G_au7_16</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Автомобиль HYNDAI SOLARIS Н391НС26</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2" t="s">
        <v>259</v>
      </c>
      <c r="B19" s="382"/>
      <c r="C19" s="382"/>
      <c r="D19" s="382"/>
      <c r="E19" s="382"/>
      <c r="F19" s="382"/>
      <c r="G19" s="382"/>
      <c r="H19" s="382"/>
      <c r="I19" s="382"/>
      <c r="J19" s="382"/>
    </row>
    <row r="20" spans="1:10" x14ac:dyDescent="0.25">
      <c r="A20" s="86"/>
      <c r="B20" s="86"/>
      <c r="C20" s="87"/>
      <c r="D20" s="87"/>
      <c r="E20" s="87"/>
      <c r="F20" s="87"/>
      <c r="G20" s="87"/>
      <c r="H20" s="87"/>
      <c r="I20" s="87"/>
      <c r="J20" s="87"/>
    </row>
    <row r="21" spans="1:10" ht="28.5" customHeight="1" x14ac:dyDescent="0.25">
      <c r="A21" s="372" t="s">
        <v>146</v>
      </c>
      <c r="B21" s="372" t="s">
        <v>145</v>
      </c>
      <c r="C21" s="378" t="s">
        <v>208</v>
      </c>
      <c r="D21" s="378"/>
      <c r="E21" s="378"/>
      <c r="F21" s="378"/>
      <c r="G21" s="373" t="s">
        <v>144</v>
      </c>
      <c r="H21" s="375" t="s">
        <v>210</v>
      </c>
      <c r="I21" s="372" t="s">
        <v>143</v>
      </c>
      <c r="J21" s="374" t="s">
        <v>209</v>
      </c>
    </row>
    <row r="22" spans="1:10" ht="58.5" customHeight="1" x14ac:dyDescent="0.25">
      <c r="A22" s="372"/>
      <c r="B22" s="372"/>
      <c r="C22" s="379" t="s">
        <v>0</v>
      </c>
      <c r="D22" s="379"/>
      <c r="E22" s="380" t="s">
        <v>438</v>
      </c>
      <c r="F22" s="381"/>
      <c r="G22" s="373"/>
      <c r="H22" s="376"/>
      <c r="I22" s="372"/>
      <c r="J22" s="374"/>
    </row>
    <row r="23" spans="1:10" ht="31.5" x14ac:dyDescent="0.25">
      <c r="A23" s="372"/>
      <c r="B23" s="372"/>
      <c r="C23" s="88" t="s">
        <v>142</v>
      </c>
      <c r="D23" s="88" t="s">
        <v>141</v>
      </c>
      <c r="E23" s="88" t="s">
        <v>142</v>
      </c>
      <c r="F23" s="88" t="s">
        <v>141</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1" zoomScale="70" zoomScaleNormal="70" zoomScaleSheetLayoutView="70" workbookViewId="0">
      <selection activeCell="A6" sqref="A6:M6"/>
    </sheetView>
  </sheetViews>
  <sheetFormatPr defaultColWidth="9.140625" defaultRowHeight="15.75" x14ac:dyDescent="0.25"/>
  <cols>
    <col min="1" max="1" width="9.140625" style="64"/>
    <col min="2" max="2" width="36.14062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2" t="s">
        <v>285</v>
      </c>
      <c r="B4" s="403"/>
      <c r="C4" s="403"/>
      <c r="D4" s="403"/>
      <c r="E4" s="403"/>
      <c r="F4" s="403"/>
      <c r="G4" s="403"/>
      <c r="H4" s="403"/>
      <c r="I4" s="403"/>
      <c r="J4" s="403"/>
      <c r="K4" s="403"/>
      <c r="L4" s="403"/>
      <c r="M4" s="404"/>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9" t="s">
        <v>5</v>
      </c>
      <c r="B6" s="410"/>
      <c r="C6" s="410"/>
      <c r="D6" s="410"/>
      <c r="E6" s="410"/>
      <c r="F6" s="410"/>
      <c r="G6" s="410"/>
      <c r="H6" s="410"/>
      <c r="I6" s="410"/>
      <c r="J6" s="410"/>
      <c r="K6" s="410"/>
      <c r="L6" s="410"/>
      <c r="M6" s="411"/>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5" t="str">
        <f>'1. паспорт местоположение'!A9:C9</f>
        <v>Аппарат Управления ПАО "МРСК Северного Кавказа"</v>
      </c>
      <c r="B8" s="406"/>
      <c r="C8" s="406"/>
      <c r="D8" s="406"/>
      <c r="E8" s="406"/>
      <c r="F8" s="406"/>
      <c r="G8" s="406"/>
      <c r="H8" s="406"/>
      <c r="I8" s="406"/>
      <c r="J8" s="406"/>
      <c r="K8" s="406"/>
      <c r="L8" s="406"/>
      <c r="M8" s="408"/>
    </row>
    <row r="9" spans="1:13" s="111" customFormat="1" ht="18.75" customHeight="1" x14ac:dyDescent="0.25">
      <c r="A9" s="393" t="s">
        <v>4</v>
      </c>
      <c r="B9" s="394"/>
      <c r="C9" s="394"/>
      <c r="D9" s="394"/>
      <c r="E9" s="394"/>
      <c r="F9" s="394"/>
      <c r="G9" s="394"/>
      <c r="H9" s="394"/>
      <c r="I9" s="394"/>
      <c r="J9" s="394"/>
      <c r="K9" s="394"/>
      <c r="L9" s="394"/>
      <c r="M9" s="395"/>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5" t="str">
        <f>'1. паспорт местоположение'!A12:C12</f>
        <v>G_au7_16</v>
      </c>
      <c r="B11" s="406"/>
      <c r="C11" s="406"/>
      <c r="D11" s="406"/>
      <c r="E11" s="406"/>
      <c r="F11" s="406"/>
      <c r="G11" s="406"/>
      <c r="H11" s="406"/>
      <c r="I11" s="406"/>
      <c r="J11" s="406"/>
      <c r="K11" s="406"/>
      <c r="L11" s="406"/>
      <c r="M11" s="407"/>
    </row>
    <row r="12" spans="1:13" s="111" customFormat="1" x14ac:dyDescent="0.25">
      <c r="A12" s="393" t="s">
        <v>3</v>
      </c>
      <c r="B12" s="394"/>
      <c r="C12" s="394"/>
      <c r="D12" s="394"/>
      <c r="E12" s="394"/>
      <c r="F12" s="394"/>
      <c r="G12" s="394"/>
      <c r="H12" s="394"/>
      <c r="I12" s="394"/>
      <c r="J12" s="394"/>
      <c r="K12" s="394"/>
      <c r="L12" s="394"/>
      <c r="M12" s="395"/>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9" t="str">
        <f>'1. паспорт местоположение'!A15:C15</f>
        <v>Автомобиль HYNDAI SOLARIS Н391НС26</v>
      </c>
      <c r="B14" s="390"/>
      <c r="C14" s="390"/>
      <c r="D14" s="390"/>
      <c r="E14" s="390"/>
      <c r="F14" s="390"/>
      <c r="G14" s="390"/>
      <c r="H14" s="390"/>
      <c r="I14" s="390"/>
      <c r="J14" s="390"/>
      <c r="K14" s="390"/>
      <c r="L14" s="390"/>
      <c r="M14" s="391"/>
    </row>
    <row r="15" spans="1:13" s="111" customFormat="1" ht="15.75" customHeight="1" x14ac:dyDescent="0.25">
      <c r="A15" s="393" t="s">
        <v>2</v>
      </c>
      <c r="B15" s="394"/>
      <c r="C15" s="394"/>
      <c r="D15" s="394"/>
      <c r="E15" s="394"/>
      <c r="F15" s="394"/>
      <c r="G15" s="394"/>
      <c r="H15" s="394"/>
      <c r="I15" s="394"/>
      <c r="J15" s="394"/>
      <c r="K15" s="394"/>
      <c r="L15" s="394"/>
      <c r="M15" s="395"/>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9" t="s">
        <v>260</v>
      </c>
      <c r="B18" s="399"/>
      <c r="C18" s="399"/>
      <c r="D18" s="399"/>
      <c r="E18" s="399"/>
      <c r="F18" s="399"/>
      <c r="G18" s="399"/>
      <c r="H18" s="399"/>
      <c r="I18" s="399"/>
      <c r="J18" s="399"/>
      <c r="K18" s="399"/>
      <c r="L18" s="399"/>
      <c r="M18" s="399"/>
    </row>
    <row r="19" spans="1:16" x14ac:dyDescent="0.25">
      <c r="A19" s="190"/>
      <c r="B19" s="176"/>
      <c r="C19" s="176"/>
      <c r="D19" s="191"/>
      <c r="E19" s="176"/>
      <c r="F19" s="191"/>
      <c r="G19" s="176"/>
      <c r="H19" s="193"/>
      <c r="I19" s="193"/>
      <c r="J19" s="192"/>
      <c r="K19" s="176"/>
      <c r="L19" s="176"/>
      <c r="M19" s="175"/>
    </row>
    <row r="20" spans="1:16" ht="33" customHeight="1" x14ac:dyDescent="0.25">
      <c r="A20" s="396" t="s">
        <v>112</v>
      </c>
      <c r="B20" s="396" t="s">
        <v>111</v>
      </c>
      <c r="C20" s="392" t="s">
        <v>110</v>
      </c>
      <c r="D20" s="392"/>
      <c r="E20" s="398" t="s">
        <v>109</v>
      </c>
      <c r="F20" s="398"/>
      <c r="G20" s="392" t="s">
        <v>439</v>
      </c>
      <c r="H20" s="401" t="s">
        <v>490</v>
      </c>
      <c r="I20" s="401"/>
      <c r="J20" s="401"/>
      <c r="K20" s="401"/>
      <c r="L20" s="400" t="s">
        <v>501</v>
      </c>
      <c r="M20" s="400"/>
      <c r="N20" s="69"/>
      <c r="O20" s="69"/>
      <c r="P20" s="69"/>
    </row>
    <row r="21" spans="1:16" ht="90" customHeight="1" x14ac:dyDescent="0.25">
      <c r="A21" s="397"/>
      <c r="B21" s="397"/>
      <c r="C21" s="392"/>
      <c r="D21" s="392"/>
      <c r="E21" s="398"/>
      <c r="F21" s="398"/>
      <c r="G21" s="392"/>
      <c r="H21" s="392" t="s">
        <v>0</v>
      </c>
      <c r="I21" s="392"/>
      <c r="J21" s="392" t="str">
        <f>D22</f>
        <v>Факт</v>
      </c>
      <c r="K21" s="392"/>
      <c r="L21" s="400"/>
      <c r="M21" s="400"/>
    </row>
    <row r="22" spans="1:16" ht="89.25" customHeight="1" x14ac:dyDescent="0.25">
      <c r="A22" s="379"/>
      <c r="B22" s="379"/>
      <c r="C22" s="233" t="s">
        <v>0</v>
      </c>
      <c r="D22" s="233" t="s">
        <v>438</v>
      </c>
      <c r="E22" s="233" t="s">
        <v>279</v>
      </c>
      <c r="F22" s="233" t="s">
        <v>280</v>
      </c>
      <c r="G22" s="392"/>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0.3422</v>
      </c>
      <c r="E24" s="107">
        <f>F24+G24</f>
        <v>0.3422</v>
      </c>
      <c r="F24" s="107">
        <f>M24</f>
        <v>0.3422</v>
      </c>
      <c r="G24" s="107">
        <f>SUM(G25:G29)</f>
        <v>0</v>
      </c>
      <c r="H24" s="107" t="s">
        <v>286</v>
      </c>
      <c r="I24" s="107" t="s">
        <v>286</v>
      </c>
      <c r="J24" s="250">
        <f>SUM(J25:J29)</f>
        <v>0.3422</v>
      </c>
      <c r="K24" s="212">
        <v>4</v>
      </c>
      <c r="L24" s="107" t="s">
        <v>286</v>
      </c>
      <c r="M24" s="107">
        <f>J24</f>
        <v>0.3422</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ht="31.5"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47.25" x14ac:dyDescent="0.25">
      <c r="A27" s="96" t="s">
        <v>102</v>
      </c>
      <c r="B27" s="97" t="s">
        <v>211</v>
      </c>
      <c r="C27" s="107" t="s">
        <v>286</v>
      </c>
      <c r="D27" s="107">
        <f t="shared" si="0"/>
        <v>0.28785342372881512</v>
      </c>
      <c r="E27" s="107">
        <f t="shared" si="1"/>
        <v>0.28785342372881512</v>
      </c>
      <c r="F27" s="107">
        <f t="shared" si="2"/>
        <v>0.28785342372881512</v>
      </c>
      <c r="G27" s="107">
        <v>0</v>
      </c>
      <c r="H27" s="107" t="s">
        <v>286</v>
      </c>
      <c r="I27" s="107" t="s">
        <v>286</v>
      </c>
      <c r="J27" s="250">
        <v>0.28785342372881512</v>
      </c>
      <c r="K27" s="212">
        <v>4</v>
      </c>
      <c r="L27" s="107" t="s">
        <v>286</v>
      </c>
      <c r="M27" s="107">
        <f t="shared" si="3"/>
        <v>0.28785342372881512</v>
      </c>
    </row>
    <row r="28" spans="1:16" ht="31.5"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5.4346576271184888E-2</v>
      </c>
      <c r="E29" s="107">
        <f t="shared" si="1"/>
        <v>5.4346576271184888E-2</v>
      </c>
      <c r="F29" s="107">
        <f t="shared" si="2"/>
        <v>5.4346576271184888E-2</v>
      </c>
      <c r="G29" s="107">
        <v>0</v>
      </c>
      <c r="H29" s="107" t="s">
        <v>286</v>
      </c>
      <c r="I29" s="107" t="s">
        <v>286</v>
      </c>
      <c r="J29" s="250">
        <v>5.4346576271184888E-2</v>
      </c>
      <c r="K29" s="212">
        <v>4</v>
      </c>
      <c r="L29" s="107" t="s">
        <v>286</v>
      </c>
      <c r="M29" s="107">
        <f t="shared" si="3"/>
        <v>5.4346576271184888E-2</v>
      </c>
    </row>
    <row r="30" spans="1:16" ht="63" x14ac:dyDescent="0.25">
      <c r="A30" s="94" t="s">
        <v>17</v>
      </c>
      <c r="B30" s="95" t="s">
        <v>97</v>
      </c>
      <c r="C30" s="107" t="s">
        <v>286</v>
      </c>
      <c r="D30" s="107">
        <f t="shared" ref="D30:D64" si="4">M30</f>
        <v>0.28999999999999998</v>
      </c>
      <c r="E30" s="107">
        <f t="shared" ref="E30:F30" si="5">SUM(E31:E34)</f>
        <v>0.28999999999999998</v>
      </c>
      <c r="F30" s="107">
        <f t="shared" si="5"/>
        <v>0.28999999999999998</v>
      </c>
      <c r="G30" s="107">
        <f t="shared" ref="G30" si="6">SUM(G31:G34)</f>
        <v>0</v>
      </c>
      <c r="H30" s="107" t="s">
        <v>286</v>
      </c>
      <c r="I30" s="107" t="s">
        <v>286</v>
      </c>
      <c r="J30" s="107">
        <f>SUM(J31:J34)</f>
        <v>0.28999999999999998</v>
      </c>
      <c r="K30" s="212">
        <v>2</v>
      </c>
      <c r="L30" s="107" t="s">
        <v>286</v>
      </c>
      <c r="M30" s="107">
        <f>J30</f>
        <v>0.28999999999999998</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47.2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0.28999999999999998</v>
      </c>
      <c r="E33" s="107">
        <f t="shared" si="1"/>
        <v>0.28999999999999998</v>
      </c>
      <c r="F33" s="107">
        <f t="shared" si="2"/>
        <v>0.28999999999999998</v>
      </c>
      <c r="G33" s="238">
        <v>0</v>
      </c>
      <c r="H33" s="107" t="s">
        <v>286</v>
      </c>
      <c r="I33" s="107" t="s">
        <v>286</v>
      </c>
      <c r="J33" s="250">
        <v>0.28999999999999998</v>
      </c>
      <c r="K33" s="212">
        <v>2</v>
      </c>
      <c r="L33" s="107" t="s">
        <v>286</v>
      </c>
      <c r="M33" s="107">
        <f>J33</f>
        <v>0.28999999999999998</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47.2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47.2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ht="31.5"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ht="31.5"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47.2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47.2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ht="31.5"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ht="31.5"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ht="31.5"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ht="31.5"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ht="31.5"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47.2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47.2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ht="31.5"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0.28999999999999998</v>
      </c>
      <c r="E51" s="107">
        <f t="shared" si="1"/>
        <v>0.28999999999999998</v>
      </c>
      <c r="F51" s="107">
        <f t="shared" si="2"/>
        <v>0.28999999999999998</v>
      </c>
      <c r="G51" s="107">
        <f t="shared" ref="G51" si="10">SUM(G52:G57)</f>
        <v>0</v>
      </c>
      <c r="H51" s="107" t="s">
        <v>286</v>
      </c>
      <c r="I51" s="107" t="s">
        <v>286</v>
      </c>
      <c r="J51" s="107">
        <f t="shared" ref="J51" si="11">SUM(J52:J58)</f>
        <v>0.28999999999999998</v>
      </c>
      <c r="K51" s="212">
        <v>2</v>
      </c>
      <c r="L51" s="107" t="s">
        <v>286</v>
      </c>
      <c r="M51" s="107">
        <f t="shared" si="9"/>
        <v>0.28999999999999998</v>
      </c>
    </row>
    <row r="52" spans="1:13" x14ac:dyDescent="0.25">
      <c r="A52" s="96" t="s">
        <v>63</v>
      </c>
      <c r="B52" s="97" t="s">
        <v>62</v>
      </c>
      <c r="C52" s="107" t="s">
        <v>286</v>
      </c>
      <c r="D52" s="107">
        <f t="shared" si="4"/>
        <v>0.28999999999999998</v>
      </c>
      <c r="E52" s="107">
        <f t="shared" si="1"/>
        <v>0.28999999999999998</v>
      </c>
      <c r="F52" s="107">
        <f t="shared" si="2"/>
        <v>0.28999999999999998</v>
      </c>
      <c r="G52" s="107">
        <f>G33</f>
        <v>0</v>
      </c>
      <c r="H52" s="107" t="s">
        <v>286</v>
      </c>
      <c r="I52" s="107" t="s">
        <v>286</v>
      </c>
      <c r="J52" s="250">
        <v>0.28999999999999998</v>
      </c>
      <c r="K52" s="212">
        <v>2</v>
      </c>
      <c r="L52" s="107" t="s">
        <v>286</v>
      </c>
      <c r="M52" s="107">
        <f t="shared" si="9"/>
        <v>0.28999999999999998</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ht="31.5"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ht="31.5"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ht="31.5"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ht="31.5"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385"/>
      <c r="C66" s="385"/>
      <c r="D66" s="385"/>
      <c r="E66" s="385"/>
      <c r="F66" s="385"/>
      <c r="G66" s="385"/>
      <c r="H66" s="385"/>
      <c r="I66" s="385"/>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6"/>
      <c r="C68" s="386"/>
      <c r="D68" s="386"/>
      <c r="E68" s="386"/>
      <c r="F68" s="386"/>
      <c r="G68" s="386"/>
      <c r="H68" s="386"/>
      <c r="I68" s="386"/>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5"/>
      <c r="C70" s="385"/>
      <c r="D70" s="385"/>
      <c r="E70" s="385"/>
      <c r="F70" s="385"/>
      <c r="G70" s="385"/>
      <c r="H70" s="385"/>
      <c r="I70" s="385"/>
      <c r="J70" s="86"/>
      <c r="K70" s="86"/>
      <c r="L70" s="84"/>
      <c r="M70" s="84"/>
    </row>
    <row r="71" spans="1:13" x14ac:dyDescent="0.25">
      <c r="B71" s="68"/>
      <c r="C71" s="68"/>
      <c r="D71" s="68"/>
      <c r="E71" s="68"/>
      <c r="F71" s="68"/>
    </row>
    <row r="72" spans="1:13" ht="51" customHeight="1" x14ac:dyDescent="0.25">
      <c r="B72" s="387"/>
      <c r="C72" s="387"/>
      <c r="D72" s="387"/>
      <c r="E72" s="387"/>
      <c r="F72" s="387"/>
      <c r="G72" s="387"/>
      <c r="H72" s="387"/>
      <c r="I72" s="387"/>
      <c r="J72" s="66"/>
      <c r="K72" s="66"/>
    </row>
    <row r="73" spans="1:13" ht="32.25" customHeight="1" x14ac:dyDescent="0.25">
      <c r="B73" s="388"/>
      <c r="C73" s="388"/>
      <c r="D73" s="388"/>
      <c r="E73" s="388"/>
      <c r="F73" s="388"/>
      <c r="G73" s="388"/>
      <c r="H73" s="388"/>
      <c r="I73" s="388"/>
      <c r="J73" s="70"/>
      <c r="K73" s="70"/>
    </row>
    <row r="74" spans="1:13" ht="51.75" customHeight="1" x14ac:dyDescent="0.25">
      <c r="B74" s="387"/>
      <c r="C74" s="387"/>
      <c r="D74" s="387"/>
      <c r="E74" s="387"/>
      <c r="F74" s="387"/>
      <c r="G74" s="387"/>
      <c r="H74" s="387"/>
      <c r="I74" s="387"/>
      <c r="J74" s="66"/>
      <c r="K74" s="66"/>
    </row>
    <row r="75" spans="1:13" ht="21.75" customHeight="1" x14ac:dyDescent="0.25">
      <c r="B75" s="383"/>
      <c r="C75" s="383"/>
      <c r="D75" s="383"/>
      <c r="E75" s="383"/>
      <c r="F75" s="383"/>
      <c r="G75" s="383"/>
      <c r="H75" s="383"/>
      <c r="I75" s="383"/>
      <c r="J75" s="71"/>
      <c r="K75" s="71"/>
    </row>
    <row r="76" spans="1:13" ht="23.25" customHeight="1" x14ac:dyDescent="0.25">
      <c r="B76" s="67"/>
      <c r="C76" s="67"/>
      <c r="D76" s="67"/>
      <c r="E76" s="67"/>
      <c r="F76" s="67"/>
    </row>
    <row r="77" spans="1:13" ht="18.75" customHeight="1" x14ac:dyDescent="0.25">
      <c r="B77" s="384"/>
      <c r="C77" s="384"/>
      <c r="D77" s="384"/>
      <c r="E77" s="384"/>
      <c r="F77" s="384"/>
      <c r="G77" s="384"/>
      <c r="H77" s="384"/>
      <c r="I77" s="384"/>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G_au7_16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Автомобиль HYNDAI SOLARIS Н391НС26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28" t="s">
        <v>440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99" customFormat="1" ht="58.5" customHeight="1" x14ac:dyDescent="0.25">
      <c r="A22" s="413" t="s">
        <v>441</v>
      </c>
      <c r="B22" s="430" t="s">
        <v>442</v>
      </c>
      <c r="C22" s="413" t="s">
        <v>443</v>
      </c>
      <c r="D22" s="413" t="s">
        <v>444</v>
      </c>
      <c r="E22" s="433" t="s">
        <v>445</v>
      </c>
      <c r="F22" s="434"/>
      <c r="G22" s="434"/>
      <c r="H22" s="434"/>
      <c r="I22" s="434"/>
      <c r="J22" s="434"/>
      <c r="K22" s="434"/>
      <c r="L22" s="435"/>
      <c r="M22" s="413" t="s">
        <v>446</v>
      </c>
      <c r="N22" s="413" t="s">
        <v>447</v>
      </c>
      <c r="O22" s="413" t="s">
        <v>448</v>
      </c>
      <c r="P22" s="412" t="s">
        <v>449</v>
      </c>
      <c r="Q22" s="412" t="s">
        <v>450</v>
      </c>
      <c r="R22" s="412" t="s">
        <v>451</v>
      </c>
      <c r="S22" s="412" t="s">
        <v>452</v>
      </c>
      <c r="T22" s="412"/>
      <c r="U22" s="427" t="s">
        <v>453</v>
      </c>
      <c r="V22" s="427" t="s">
        <v>454</v>
      </c>
      <c r="W22" s="412" t="s">
        <v>455</v>
      </c>
      <c r="X22" s="412" t="s">
        <v>456</v>
      </c>
      <c r="Y22" s="412" t="s">
        <v>457</v>
      </c>
      <c r="Z22" s="436" t="s">
        <v>458</v>
      </c>
      <c r="AA22" s="412" t="s">
        <v>459</v>
      </c>
      <c r="AB22" s="412" t="s">
        <v>460</v>
      </c>
      <c r="AC22" s="412" t="s">
        <v>461</v>
      </c>
      <c r="AD22" s="412" t="s">
        <v>462</v>
      </c>
      <c r="AE22" s="412" t="s">
        <v>463</v>
      </c>
      <c r="AF22" s="412" t="s">
        <v>464</v>
      </c>
      <c r="AG22" s="412"/>
      <c r="AH22" s="412"/>
      <c r="AI22" s="412"/>
      <c r="AJ22" s="412"/>
      <c r="AK22" s="412"/>
      <c r="AL22" s="412" t="s">
        <v>465</v>
      </c>
      <c r="AM22" s="412"/>
      <c r="AN22" s="412"/>
      <c r="AO22" s="412"/>
      <c r="AP22" s="412" t="s">
        <v>466</v>
      </c>
      <c r="AQ22" s="412"/>
      <c r="AR22" s="412" t="s">
        <v>467</v>
      </c>
      <c r="AS22" s="412" t="s">
        <v>468</v>
      </c>
      <c r="AT22" s="412" t="s">
        <v>469</v>
      </c>
      <c r="AU22" s="412" t="s">
        <v>470</v>
      </c>
      <c r="AV22" s="415" t="s">
        <v>471</v>
      </c>
    </row>
    <row r="23" spans="1:48" s="199" customFormat="1" ht="64.5" customHeight="1" x14ac:dyDescent="0.25">
      <c r="A23" s="429"/>
      <c r="B23" s="431"/>
      <c r="C23" s="429"/>
      <c r="D23" s="429"/>
      <c r="E23" s="419" t="s">
        <v>472</v>
      </c>
      <c r="F23" s="421" t="s">
        <v>55</v>
      </c>
      <c r="G23" s="421" t="s">
        <v>54</v>
      </c>
      <c r="H23" s="421" t="s">
        <v>53</v>
      </c>
      <c r="I23" s="423" t="s">
        <v>473</v>
      </c>
      <c r="J23" s="423" t="s">
        <v>474</v>
      </c>
      <c r="K23" s="423" t="s">
        <v>475</v>
      </c>
      <c r="L23" s="421" t="s">
        <v>370</v>
      </c>
      <c r="M23" s="429"/>
      <c r="N23" s="429"/>
      <c r="O23" s="429"/>
      <c r="P23" s="412"/>
      <c r="Q23" s="412"/>
      <c r="R23" s="412"/>
      <c r="S23" s="425" t="s">
        <v>0</v>
      </c>
      <c r="T23" s="425" t="s">
        <v>438</v>
      </c>
      <c r="U23" s="427"/>
      <c r="V23" s="427"/>
      <c r="W23" s="412"/>
      <c r="X23" s="412"/>
      <c r="Y23" s="412"/>
      <c r="Z23" s="412"/>
      <c r="AA23" s="412"/>
      <c r="AB23" s="412"/>
      <c r="AC23" s="412"/>
      <c r="AD23" s="412"/>
      <c r="AE23" s="412"/>
      <c r="AF23" s="412" t="s">
        <v>476</v>
      </c>
      <c r="AG23" s="412"/>
      <c r="AH23" s="412" t="s">
        <v>477</v>
      </c>
      <c r="AI23" s="412"/>
      <c r="AJ23" s="413" t="s">
        <v>478</v>
      </c>
      <c r="AK23" s="413" t="s">
        <v>479</v>
      </c>
      <c r="AL23" s="413" t="s">
        <v>480</v>
      </c>
      <c r="AM23" s="413" t="s">
        <v>481</v>
      </c>
      <c r="AN23" s="413" t="s">
        <v>482</v>
      </c>
      <c r="AO23" s="413" t="s">
        <v>483</v>
      </c>
      <c r="AP23" s="413" t="s">
        <v>484</v>
      </c>
      <c r="AQ23" s="417" t="s">
        <v>438</v>
      </c>
      <c r="AR23" s="412"/>
      <c r="AS23" s="412"/>
      <c r="AT23" s="412"/>
      <c r="AU23" s="412"/>
      <c r="AV23" s="416"/>
    </row>
    <row r="24" spans="1:48" s="199"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00" t="s">
        <v>485</v>
      </c>
      <c r="AG24" s="200" t="s">
        <v>486</v>
      </c>
      <c r="AH24" s="201" t="s">
        <v>0</v>
      </c>
      <c r="AI24" s="201" t="s">
        <v>438</v>
      </c>
      <c r="AJ24" s="414"/>
      <c r="AK24" s="414"/>
      <c r="AL24" s="414"/>
      <c r="AM24" s="414"/>
      <c r="AN24" s="414"/>
      <c r="AO24" s="414"/>
      <c r="AP24" s="414"/>
      <c r="AQ24" s="418"/>
      <c r="AR24" s="412"/>
      <c r="AS24" s="412"/>
      <c r="AT24" s="412"/>
      <c r="AU24" s="412"/>
      <c r="AV24" s="416"/>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40" t="s">
        <v>281</v>
      </c>
      <c r="B5" s="440"/>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G_au7_16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Автомобиль HYNDAI SOLARIS Н391НС26</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8" t="s">
        <v>263</v>
      </c>
      <c r="B18" s="439"/>
    </row>
    <row r="19" spans="1:2" x14ac:dyDescent="0.25">
      <c r="B19" s="32"/>
    </row>
    <row r="20" spans="1:2" x14ac:dyDescent="0.25">
      <c r="B20" s="37"/>
    </row>
    <row r="21" spans="1:2" ht="44.25" customHeight="1" x14ac:dyDescent="0.25">
      <c r="A21" s="219" t="s">
        <v>162</v>
      </c>
      <c r="B21" s="239" t="str">
        <f>A15</f>
        <v>Автомобиль HYNDAI SOLARIS Н391НС26</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tr">
        <f>'3.3 паспорт описание'!C30</f>
        <v>Погашение КЗ</v>
      </c>
    </row>
    <row r="27" spans="1:2" ht="28.5" x14ac:dyDescent="0.25">
      <c r="A27" s="221" t="s">
        <v>502</v>
      </c>
      <c r="B27" s="241">
        <f>'6.2. Паспорт фин осв ввод'!D24</f>
        <v>0.3422</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7" t="s">
        <v>286</v>
      </c>
    </row>
    <row r="74" spans="1:2" x14ac:dyDescent="0.25">
      <c r="A74" s="224" t="s">
        <v>203</v>
      </c>
      <c r="B74" s="437"/>
    </row>
    <row r="75" spans="1:2" x14ac:dyDescent="0.25">
      <c r="A75" s="224" t="s">
        <v>204</v>
      </c>
      <c r="B75" s="437"/>
    </row>
    <row r="76" spans="1:2" x14ac:dyDescent="0.25">
      <c r="A76" s="224" t="s">
        <v>205</v>
      </c>
      <c r="B76" s="437"/>
    </row>
    <row r="77" spans="1:2" x14ac:dyDescent="0.25">
      <c r="A77" s="224" t="s">
        <v>206</v>
      </c>
      <c r="B77" s="437"/>
    </row>
    <row r="78" spans="1:2" x14ac:dyDescent="0.25">
      <c r="A78" s="231" t="s">
        <v>207</v>
      </c>
      <c r="B78" s="437"/>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2017-02-10T08:51:49Z</dcterms:modified>
</cp:coreProperties>
</file>